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Гагарина, д. 7 " sheetId="1" r:id="rId1"/>
  </sheets>
  <definedNames>
    <definedName name="_xlnm.Print_Area" localSheetId="0">'Гагарина, д. 7 '!$A$1:$D$105</definedName>
  </definedNames>
  <calcPr calcId="144525"/>
</workbook>
</file>

<file path=xl/calcChain.xml><?xml version="1.0" encoding="utf-8"?>
<calcChain xmlns="http://schemas.openxmlformats.org/spreadsheetml/2006/main">
  <c r="B12" i="1" l="1"/>
  <c r="B29" i="1" l="1"/>
  <c r="B50" i="1"/>
  <c r="B89" i="1"/>
  <c r="B14" i="1"/>
  <c r="B17" i="1"/>
  <c r="B21" i="1"/>
  <c r="B78" i="1"/>
  <c r="B81" i="1"/>
  <c r="B84" i="1"/>
  <c r="B87" i="1"/>
  <c r="B101" i="1"/>
  <c r="B100" i="1" s="1"/>
  <c r="B8" i="1" l="1"/>
  <c r="B103" i="1" l="1"/>
  <c r="B10" i="1" l="1"/>
  <c r="B9" i="1" s="1"/>
  <c r="B104" i="1" l="1"/>
  <c r="B105" i="1" s="1"/>
</calcChain>
</file>

<file path=xl/sharedStrings.xml><?xml version="1.0" encoding="utf-8"?>
<sst xmlns="http://schemas.openxmlformats.org/spreadsheetml/2006/main" count="210" uniqueCount="123">
  <si>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</si>
  <si>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</si>
  <si>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</si>
  <si>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</si>
  <si>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</si>
  <si>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</si>
  <si>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</si>
  <si>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</si>
  <si>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</si>
  <si>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</si>
  <si>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</si>
  <si>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</si>
  <si>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шт.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</si>
  <si>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</si>
  <si>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</si>
  <si>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</si>
  <si>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</si>
  <si>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</si>
  <si>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</si>
  <si>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 стояк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</si>
  <si>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</si>
  <si>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</si>
  <si>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</si>
  <si>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</si>
  <si>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</si>
  <si>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</si>
  <si>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</si>
  <si>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</si>
  <si>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</si>
  <si>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</si>
  <si>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м3</t>
  </si>
  <si>
    <t>Адрес: ул. Гагарина, д. 7</t>
  </si>
  <si>
    <t>Старшие по дому</t>
  </si>
  <si>
    <t>Доходы по дому:</t>
  </si>
  <si>
    <t>Замена электрической лампы накаливания</t>
  </si>
  <si>
    <t>руб.</t>
  </si>
  <si>
    <t>Восстановление крепления конструктивных элементов</t>
  </si>
  <si>
    <t>узел</t>
  </si>
  <si>
    <t>Осмотр подвала</t>
  </si>
  <si>
    <t>Отключение отопления</t>
  </si>
  <si>
    <t>Сброс воздуха со стояков отопления с использованием а/м газель</t>
  </si>
  <si>
    <t>шт</t>
  </si>
  <si>
    <t>дом</t>
  </si>
  <si>
    <t>Восстановление бетон. ступенек с обрам. метал. лестничного ограждения</t>
  </si>
  <si>
    <t>выход</t>
  </si>
  <si>
    <t>Установка шпингалетов на дверные полотна, оконные рамы</t>
  </si>
  <si>
    <t>Частичная смена ВГП труб д. 20 водоснаб. PPRC . 20</t>
  </si>
  <si>
    <t>исполнение заявок не связанных с ремонтом</t>
  </si>
  <si>
    <t>установка пружины</t>
  </si>
  <si>
    <t>установка светильника с датчиком на движение</t>
  </si>
  <si>
    <t>стояк</t>
  </si>
  <si>
    <t>Смена вентиля д.20 на внутридомовой системе отопления(со сваркой)</t>
  </si>
  <si>
    <t>Смена резьб всех диаметров с использованием сварки</t>
  </si>
  <si>
    <t>Смена труб отопления д. 20 (со сваркой)</t>
  </si>
  <si>
    <t>Опрессовка тепловых узлов перед сдачей (проверочная)</t>
  </si>
  <si>
    <t>Опрессовка тепловых узлов после проведения ремонта</t>
  </si>
  <si>
    <t>Опрессовка тепловых узлов при сдаче</t>
  </si>
  <si>
    <t>Дезинсекция Дезснабсервис</t>
  </si>
  <si>
    <t>завоз песка в песочницу с предварительной их очисткой от старого</t>
  </si>
  <si>
    <t>замена электрической лампы накаливания</t>
  </si>
  <si>
    <t>Прочистка вентиляции</t>
  </si>
  <si>
    <t>Утепление вентпродухов изовером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</si>
  <si>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</si>
  <si>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</si>
  <si>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</si>
  <si>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</si>
  <si>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</si>
  <si>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</si>
  <si>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</si>
  <si>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</si>
  <si>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</si>
  <si>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</si>
  <si>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</si>
  <si>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</si>
  <si>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</si>
  <si>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</si>
  <si>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</si>
  <si>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Уборка придомовой территории 1,2 кв. 2022 г. К=0,6;0,8</t>
  </si>
  <si>
    <t>Организация мест накоп.ртуть сод-х ламп 1,2 кв. 2022г. К=0,6;0,8;0,85;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</si>
  <si>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</si>
  <si>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</si>
  <si>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</si>
  <si>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</si>
  <si>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</si>
  <si>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</si>
  <si>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</si>
  <si>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</si>
  <si>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Отведение сточных вод в целях сод.общ.имущ.МКД3,4кв.2022г.1-5эт.К=0,6;</t>
  </si>
  <si>
    <t>Изготовление и установка перил</t>
  </si>
  <si>
    <t>Пробивка проемов в стенах, закладка кирпичем и оштукатуривание после</t>
  </si>
  <si>
    <t>Ремонт межпанельных швов, Гагарина, 7 кв. 104</t>
  </si>
  <si>
    <t>Ремонт межпанельных швов, Гагарина, 7 кв. 80</t>
  </si>
  <si>
    <t>Ремонт метал. двери подвальной</t>
  </si>
  <si>
    <t>Ремонт оконных проемов, Гагарина, 7</t>
  </si>
  <si>
    <t>Установка замка на почтовый ящик (со стоимостью замка)</t>
  </si>
  <si>
    <t>Установка информационного щита (стенда)</t>
  </si>
  <si>
    <t>Установка пластиковых окон, Гагарина, 7</t>
  </si>
  <si>
    <t>Утепление входных полотен теплолентой по периметру</t>
  </si>
  <si>
    <t>Утепление подвальной двери изовером в 2 слоя с обшивкой ДВП</t>
  </si>
  <si>
    <t>замер температуры воздуха в кв.</t>
  </si>
  <si>
    <t>помещ</t>
  </si>
  <si>
    <t>открытие продухов</t>
  </si>
  <si>
    <t>Замена труб ХВС, ул. Гагарина д.7 кв. 102,106,107,110,111,114,115,118,</t>
  </si>
  <si>
    <t>Замена труб стояка ГВС, Гагарина, 7 кв. 24,28,32,36,40</t>
  </si>
  <si>
    <t>Замена труб стояка ГВС, Гагарина, 7 кв.102,106,107,110,111,114,115,118</t>
  </si>
  <si>
    <t>Замена труб стояка ХВС,Гагарина, 7 кв.101,105,109,113,117</t>
  </si>
  <si>
    <t>Запуск системы отопления</t>
  </si>
  <si>
    <t>Подготовка теплового узла к сдаче</t>
  </si>
  <si>
    <t>Прочистка внутренней канализации</t>
  </si>
  <si>
    <t>Прочистка труб водоснабжения</t>
  </si>
  <si>
    <t>Регулировка теплоносителя</t>
  </si>
  <si>
    <t>Ремонт водоподогревателя с прочисткой трубок, Гагарина д.7</t>
  </si>
  <si>
    <t>Сброс воздуха со стояков отопления</t>
  </si>
  <si>
    <t>Смена вентиля д. 20 мм</t>
  </si>
  <si>
    <t>Устранение свищей на трубопроводах хомутами</t>
  </si>
  <si>
    <t>смена труб канализации д.100 мм.</t>
  </si>
  <si>
    <t>Демонтаж непригодных элементов д/площадки</t>
  </si>
  <si>
    <t>Маслянная окраска дерев. элементов</t>
  </si>
  <si>
    <t>Мелкий ремонт деревянных элементов д/площадки</t>
  </si>
  <si>
    <t>Организация мест накоп.ртуть сод-х ламп 3,4кв. 2022г.К=0,6;0,8;0,85;0,</t>
  </si>
  <si>
    <t>Скос травы 2021 г.</t>
  </si>
  <si>
    <t>Уборка придомовой территории 3,4 кв. 2022 г. К=0,8</t>
  </si>
  <si>
    <t>Клочкова Т.А. (Гагарина д.7, пом.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</si>
</sst>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_-;\-* #,##0.00_-;_-* &quot;-&quot;??_-;_-@_-"/>
    <numFmt numFmtId="166" formatCode="#&quot; &quot;##0.00"/>
    <numFmt numFmtId="167" formatCode="#&quot; &quot;##0.00&quot; &quot;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4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0" fillId="0" borderId="0" xfId="0" applyFill="1"/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0" fontId="0" fillId="0" borderId="2" xfId="0" applyFill="1" applyBorder="1"/>
    <xf numFmtId="4" fontId="12" fillId="0" borderId="2" xfId="3" applyNumberFormat="1" applyFont="1" applyFill="1" applyBorder="1" applyAlignment="1">
      <alignment horizontal="right" vertical="center" wrapText="1"/>
    </xf>
    <xf numFmtId="4" fontId="13" fillId="0" borderId="2" xfId="3" applyNumberFormat="1" applyFont="1" applyFill="1" applyBorder="1" applyAlignment="1">
      <alignment horizontal="right" vertical="center" wrapText="1"/>
    </xf>
    <xf numFmtId="4" fontId="6" fillId="0" borderId="2" xfId="3" applyNumberFormat="1" applyFont="1" applyFill="1" applyBorder="1" applyAlignment="1">
      <alignment horizontal="right" vertical="center"/>
    </xf>
    <xf numFmtId="4" fontId="8" fillId="0" borderId="2" xfId="3" applyNumberFormat="1" applyFont="1" applyFill="1" applyBorder="1" applyAlignment="1">
      <alignment horizontal="right" vertical="center"/>
    </xf>
    <xf numFmtId="164" fontId="4" fillId="0" borderId="2" xfId="3" applyFont="1" applyFill="1" applyBorder="1" applyAlignment="1">
      <alignment horizontal="center" vertical="center" wrapText="1"/>
    </xf>
    <xf numFmtId="4" fontId="12" fillId="0" borderId="2" xfId="3" applyNumberFormat="1" applyFont="1" applyFill="1" applyBorder="1" applyAlignment="1">
      <alignment horizontal="right" vertical="center"/>
    </xf>
    <xf numFmtId="164" fontId="2" fillId="0" borderId="2" xfId="3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166" fontId="2" fillId="0" borderId="0" xfId="0" applyNumberFormat="1" applyFont="1" applyFill="1"/>
    <xf numFmtId="167" fontId="2" fillId="0" borderId="0" xfId="0" applyNumberFormat="1" applyFont="1" applyFill="1"/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05"/>
  <sheetViews>
    <sheetView tabSelected="1" workbookViewId="0">
      <pane ySplit="3" topLeftCell="A4" activePane="bottomLeft" state="frozen"/>
      <selection pane="bottomLeft" activeCell="A13" sqref="A13:D13"/>
    </sheetView>
  </sheetViews>
  <sheetFormatPr defaultRowHeight="15" x14ac:dyDescent="0.25"/>
  <cols>
    <col min="1" max="1" width="72.7109375" style="5" customWidth="1"/>
    <col min="2" max="2" width="20.42578125" style="7" customWidth="1"/>
    <col min="3" max="3" width="12.140625" style="3" customWidth="1"/>
    <col min="4" max="4" width="14.7109375" style="2" customWidth="1"/>
    <col min="5" max="5" width="0" style="1" hidden="1" customWidth="1"/>
    <col min="6" max="6" width="12" style="1" bestFit="1" customWidth="1"/>
    <col min="7" max="7" width="9.5703125" style="1" bestFit="1" customWidth="1"/>
    <col min="8" max="8" width="10" style="1" bestFit="1" customWidth="1"/>
    <col min="9" max="16384" width="9.140625" style="1"/>
  </cols>
  <sheetData>
    <row r="1" spans="1:4" s="6" customFormat="1" ht="40.5" customHeight="1" x14ac:dyDescent="0.25">
      <c r="A1" s="40" t="s">
        <v>8</v>
      </c>
      <c r="B1" s="40"/>
      <c r="C1" s="40"/>
      <c r="D1" s="40"/>
    </row>
    <row r="2" spans="1:4" s="8" customFormat="1" ht="15.75" x14ac:dyDescent="0.25">
      <c r="A2" s="25" t="s">
        <v>31</v>
      </c>
      <c r="B2" s="42" t="s">
        <v>62</v>
      </c>
      <c r="C2" s="42"/>
      <c r="D2" s="42"/>
    </row>
    <row r="3" spans="1:4" ht="57" x14ac:dyDescent="0.25">
      <c r="A3" s="9" t="s">
        <v>2</v>
      </c>
      <c r="B3" s="10" t="s">
        <v>29</v>
      </c>
      <c r="C3" s="11" t="s">
        <v>0</v>
      </c>
      <c r="D3" s="31" t="s">
        <v>1</v>
      </c>
    </row>
    <row r="4" spans="1:4" x14ac:dyDescent="0.25">
      <c r="A4" s="9" t="s">
        <v>63</v>
      </c>
      <c r="B4" s="10">
        <v>-767617.38999999943</v>
      </c>
      <c r="C4" s="37" t="s">
        <v>35</v>
      </c>
      <c r="D4" s="31"/>
    </row>
    <row r="5" spans="1:4" x14ac:dyDescent="0.25">
      <c r="A5" s="43" t="s">
        <v>33</v>
      </c>
      <c r="B5" s="43"/>
      <c r="C5" s="43"/>
      <c r="D5" s="43"/>
    </row>
    <row r="6" spans="1:4" x14ac:dyDescent="0.25">
      <c r="A6" s="13" t="s">
        <v>64</v>
      </c>
      <c r="B6" s="27">
        <v>1757424.01</v>
      </c>
      <c r="C6" s="34" t="s">
        <v>35</v>
      </c>
      <c r="D6" s="12"/>
    </row>
    <row r="7" spans="1:4" x14ac:dyDescent="0.25">
      <c r="A7" s="13" t="s">
        <v>65</v>
      </c>
      <c r="B7" s="27">
        <v>1966178.87</v>
      </c>
      <c r="C7" s="34" t="s">
        <v>35</v>
      </c>
      <c r="D7" s="12"/>
    </row>
    <row r="8" spans="1:4" x14ac:dyDescent="0.25">
      <c r="A8" s="13" t="s">
        <v>66</v>
      </c>
      <c r="B8" s="27">
        <f>B7-B6</f>
        <v>208754.8600000001</v>
      </c>
      <c r="C8" s="34" t="s">
        <v>35</v>
      </c>
      <c r="D8" s="12"/>
    </row>
    <row r="9" spans="1:4" x14ac:dyDescent="0.25">
      <c r="A9" s="14" t="s">
        <v>9</v>
      </c>
      <c r="B9" s="27">
        <f>B10+B11</f>
        <v>40315.520000000004</v>
      </c>
      <c r="C9" s="34" t="s">
        <v>35</v>
      </c>
      <c r="D9" s="12"/>
    </row>
    <row r="10" spans="1:4" x14ac:dyDescent="0.25">
      <c r="A10" s="15" t="s">
        <v>10</v>
      </c>
      <c r="B10" s="28">
        <f>792.96*12+900*12</f>
        <v>20315.52</v>
      </c>
      <c r="C10" s="17" t="s">
        <v>35</v>
      </c>
      <c r="D10" s="12"/>
    </row>
    <row r="11" spans="1:4" x14ac:dyDescent="0.25">
      <c r="A11" s="15" t="s">
        <v>122</v>
      </c>
      <c r="B11" s="28">
        <v>20000</v>
      </c>
      <c r="C11" s="17" t="s">
        <v>35</v>
      </c>
      <c r="D11" s="12"/>
    </row>
    <row r="12" spans="1:4" x14ac:dyDescent="0.25">
      <c r="A12" s="16" t="s">
        <v>67</v>
      </c>
      <c r="B12" s="29">
        <f>B6+B9-B10</f>
        <v>1777424.01</v>
      </c>
      <c r="C12" s="34" t="s">
        <v>35</v>
      </c>
      <c r="D12" s="18"/>
    </row>
    <row r="13" spans="1:4" x14ac:dyDescent="0.25">
      <c r="A13" s="41" t="s">
        <v>11</v>
      </c>
      <c r="B13" s="41"/>
      <c r="C13" s="41"/>
      <c r="D13" s="41"/>
    </row>
    <row r="14" spans="1:4" ht="15" customHeight="1" thickBot="1" x14ac:dyDescent="0.3">
      <c r="A14" s="19" t="s">
        <v>13</v>
      </c>
      <c r="B14" s="29">
        <f>B15+B16</f>
        <v>312341.21999999997</v>
      </c>
      <c r="C14" s="34" t="s">
        <v>35</v>
      </c>
      <c r="D14" s="18"/>
    </row>
    <row r="15" spans="1:4" s="20" customFormat="1" ht="15.75" thickBot="1" x14ac:dyDescent="0.3">
      <c r="A15" s="35" t="s">
        <v>68</v>
      </c>
      <c r="B15" s="36">
        <v>149336.01</v>
      </c>
      <c r="C15" s="35" t="s">
        <v>4</v>
      </c>
      <c r="D15" s="36">
        <v>34173</v>
      </c>
    </row>
    <row r="16" spans="1:4" s="20" customFormat="1" ht="15.75" thickBot="1" x14ac:dyDescent="0.3">
      <c r="A16" s="35" t="s">
        <v>69</v>
      </c>
      <c r="B16" s="36">
        <v>163005.21</v>
      </c>
      <c r="C16" s="35" t="s">
        <v>4</v>
      </c>
      <c r="D16" s="36">
        <v>34173</v>
      </c>
    </row>
    <row r="17" spans="1:4" ht="29.25" thickBot="1" x14ac:dyDescent="0.3">
      <c r="A17" s="19" t="s">
        <v>14</v>
      </c>
      <c r="B17" s="29">
        <f>B19+B18</f>
        <v>137470.72999999998</v>
      </c>
      <c r="C17" s="34" t="s">
        <v>35</v>
      </c>
      <c r="D17" s="18"/>
    </row>
    <row r="18" spans="1:4" s="20" customFormat="1" ht="15.75" thickBot="1" x14ac:dyDescent="0.3">
      <c r="A18" s="35" t="s">
        <v>70</v>
      </c>
      <c r="B18" s="36">
        <v>58599.47</v>
      </c>
      <c r="C18" s="35" t="s">
        <v>4</v>
      </c>
      <c r="D18" s="36">
        <v>28938.01</v>
      </c>
    </row>
    <row r="19" spans="1:4" s="20" customFormat="1" ht="15.75" thickBot="1" x14ac:dyDescent="0.3">
      <c r="A19" s="35" t="s">
        <v>82</v>
      </c>
      <c r="B19" s="36">
        <v>78871.259999999995</v>
      </c>
      <c r="C19" s="35" t="s">
        <v>4</v>
      </c>
      <c r="D19" s="36">
        <v>34173</v>
      </c>
    </row>
    <row r="20" spans="1:4" x14ac:dyDescent="0.25">
      <c r="A20" s="19" t="s">
        <v>15</v>
      </c>
      <c r="B20" s="29">
        <v>0</v>
      </c>
      <c r="C20" s="34" t="s">
        <v>35</v>
      </c>
      <c r="D20" s="33"/>
    </row>
    <row r="21" spans="1:4" ht="29.25" thickBot="1" x14ac:dyDescent="0.3">
      <c r="A21" s="19" t="s">
        <v>16</v>
      </c>
      <c r="B21" s="29">
        <f>SUM(B22:B28)</f>
        <v>44424.899999999994</v>
      </c>
      <c r="C21" s="34" t="s">
        <v>35</v>
      </c>
      <c r="D21" s="18"/>
    </row>
    <row r="22" spans="1:4" s="20" customFormat="1" ht="15.75" thickBot="1" x14ac:dyDescent="0.3">
      <c r="A22" s="35" t="s">
        <v>83</v>
      </c>
      <c r="B22" s="36">
        <v>3417.3</v>
      </c>
      <c r="C22" s="35" t="s">
        <v>4</v>
      </c>
      <c r="D22" s="36">
        <v>34173</v>
      </c>
    </row>
    <row r="23" spans="1:4" s="20" customFormat="1" ht="15.75" thickBot="1" x14ac:dyDescent="0.3">
      <c r="A23" s="35" t="s">
        <v>84</v>
      </c>
      <c r="B23" s="36">
        <v>3759.03</v>
      </c>
      <c r="C23" s="35" t="s">
        <v>4</v>
      </c>
      <c r="D23" s="36">
        <v>34173</v>
      </c>
    </row>
    <row r="24" spans="1:4" s="20" customFormat="1" ht="15.75" thickBot="1" x14ac:dyDescent="0.3">
      <c r="A24" s="35" t="s">
        <v>87</v>
      </c>
      <c r="B24" s="36">
        <v>2050.38</v>
      </c>
      <c r="C24" s="35" t="s">
        <v>4</v>
      </c>
      <c r="D24" s="36">
        <v>34173</v>
      </c>
    </row>
    <row r="25" spans="1:4" s="20" customFormat="1" ht="15.75" thickBot="1" x14ac:dyDescent="0.3">
      <c r="A25" s="35" t="s">
        <v>85</v>
      </c>
      <c r="B25" s="36">
        <v>3075.57</v>
      </c>
      <c r="C25" s="35" t="s">
        <v>4</v>
      </c>
      <c r="D25" s="36">
        <v>34173</v>
      </c>
    </row>
    <row r="26" spans="1:4" s="20" customFormat="1" ht="15.75" thickBot="1" x14ac:dyDescent="0.3">
      <c r="A26" s="35" t="s">
        <v>86</v>
      </c>
      <c r="B26" s="36">
        <v>3417.3</v>
      </c>
      <c r="C26" s="35" t="s">
        <v>4</v>
      </c>
      <c r="D26" s="36">
        <v>34173</v>
      </c>
    </row>
    <row r="27" spans="1:4" s="20" customFormat="1" ht="15.75" thickBot="1" x14ac:dyDescent="0.3">
      <c r="A27" s="35" t="s">
        <v>71</v>
      </c>
      <c r="B27" s="36">
        <v>14010.93</v>
      </c>
      <c r="C27" s="35" t="s">
        <v>4</v>
      </c>
      <c r="D27" s="36">
        <v>34173</v>
      </c>
    </row>
    <row r="28" spans="1:4" s="20" customFormat="1" ht="15.75" thickBot="1" x14ac:dyDescent="0.3">
      <c r="A28" s="35" t="s">
        <v>72</v>
      </c>
      <c r="B28" s="36">
        <v>14694.39</v>
      </c>
      <c r="C28" s="35" t="s">
        <v>4</v>
      </c>
      <c r="D28" s="36">
        <v>34173</v>
      </c>
    </row>
    <row r="29" spans="1:4" ht="43.5" thickBot="1" x14ac:dyDescent="0.3">
      <c r="A29" s="19" t="s">
        <v>17</v>
      </c>
      <c r="B29" s="29">
        <f>SUM(B30:B49)</f>
        <v>695652.8600000001</v>
      </c>
      <c r="C29" s="34" t="s">
        <v>35</v>
      </c>
      <c r="D29" s="22"/>
    </row>
    <row r="30" spans="1:4" s="20" customFormat="1" ht="15.75" thickBot="1" x14ac:dyDescent="0.3">
      <c r="A30" s="35" t="s">
        <v>36</v>
      </c>
      <c r="B30" s="36">
        <v>971.42</v>
      </c>
      <c r="C30" s="35" t="s">
        <v>12</v>
      </c>
      <c r="D30" s="36">
        <v>1</v>
      </c>
    </row>
    <row r="31" spans="1:4" s="20" customFormat="1" ht="15.75" thickBot="1" x14ac:dyDescent="0.3">
      <c r="A31" s="35" t="s">
        <v>34</v>
      </c>
      <c r="B31" s="36">
        <v>117.45</v>
      </c>
      <c r="C31" s="35" t="s">
        <v>12</v>
      </c>
      <c r="D31" s="36">
        <v>1</v>
      </c>
    </row>
    <row r="32" spans="1:4" s="20" customFormat="1" ht="15.75" thickBot="1" x14ac:dyDescent="0.3">
      <c r="A32" s="35" t="s">
        <v>88</v>
      </c>
      <c r="B32" s="36">
        <v>2498.6</v>
      </c>
      <c r="C32" s="35" t="s">
        <v>5</v>
      </c>
      <c r="D32" s="36">
        <v>2</v>
      </c>
    </row>
    <row r="33" spans="1:4" s="20" customFormat="1" ht="15.75" thickBot="1" x14ac:dyDescent="0.3">
      <c r="A33" s="35" t="s">
        <v>89</v>
      </c>
      <c r="B33" s="36">
        <v>796.84</v>
      </c>
      <c r="C33" s="35" t="s">
        <v>4</v>
      </c>
      <c r="D33" s="36">
        <v>0.6</v>
      </c>
    </row>
    <row r="34" spans="1:4" s="20" customFormat="1" ht="15.75" thickBot="1" x14ac:dyDescent="0.3">
      <c r="A34" s="35" t="s">
        <v>90</v>
      </c>
      <c r="B34" s="36">
        <v>42225</v>
      </c>
      <c r="C34" s="35" t="s">
        <v>42</v>
      </c>
      <c r="D34" s="36">
        <v>1</v>
      </c>
    </row>
    <row r="35" spans="1:4" s="20" customFormat="1" ht="15.75" thickBot="1" x14ac:dyDescent="0.3">
      <c r="A35" s="35" t="s">
        <v>91</v>
      </c>
      <c r="B35" s="36">
        <v>55183</v>
      </c>
      <c r="C35" s="35" t="s">
        <v>42</v>
      </c>
      <c r="D35" s="36">
        <v>1</v>
      </c>
    </row>
    <row r="36" spans="1:4" s="20" customFormat="1" ht="15.75" thickBot="1" x14ac:dyDescent="0.3">
      <c r="A36" s="35" t="s">
        <v>92</v>
      </c>
      <c r="B36" s="36">
        <v>843.18</v>
      </c>
      <c r="C36" s="35" t="s">
        <v>12</v>
      </c>
      <c r="D36" s="36">
        <v>1</v>
      </c>
    </row>
    <row r="37" spans="1:4" s="20" customFormat="1" ht="15.75" thickBot="1" x14ac:dyDescent="0.3">
      <c r="A37" s="35" t="s">
        <v>93</v>
      </c>
      <c r="B37" s="36">
        <v>206942.89</v>
      </c>
      <c r="C37" s="35" t="s">
        <v>42</v>
      </c>
      <c r="D37" s="36">
        <v>1</v>
      </c>
    </row>
    <row r="38" spans="1:4" s="20" customFormat="1" ht="15.75" thickBot="1" x14ac:dyDescent="0.3">
      <c r="A38" s="35" t="s">
        <v>94</v>
      </c>
      <c r="B38" s="36">
        <v>741.44</v>
      </c>
      <c r="C38" s="35" t="s">
        <v>12</v>
      </c>
      <c r="D38" s="36">
        <v>2</v>
      </c>
    </row>
    <row r="39" spans="1:4" s="20" customFormat="1" ht="15.75" thickBot="1" x14ac:dyDescent="0.3">
      <c r="A39" s="35" t="s">
        <v>95</v>
      </c>
      <c r="B39" s="36">
        <v>690.76</v>
      </c>
      <c r="C39" s="35" t="s">
        <v>12</v>
      </c>
      <c r="D39" s="36">
        <v>1</v>
      </c>
    </row>
    <row r="40" spans="1:4" s="20" customFormat="1" ht="15.75" thickBot="1" x14ac:dyDescent="0.3">
      <c r="A40" s="35" t="s">
        <v>96</v>
      </c>
      <c r="B40" s="36">
        <v>363689.31</v>
      </c>
      <c r="C40" s="35" t="s">
        <v>42</v>
      </c>
      <c r="D40" s="36">
        <v>1</v>
      </c>
    </row>
    <row r="41" spans="1:4" s="20" customFormat="1" ht="15.75" thickBot="1" x14ac:dyDescent="0.3">
      <c r="A41" s="35" t="s">
        <v>45</v>
      </c>
      <c r="B41" s="36">
        <v>1395.84</v>
      </c>
      <c r="C41" s="35" t="s">
        <v>12</v>
      </c>
      <c r="D41" s="36">
        <v>2</v>
      </c>
    </row>
    <row r="42" spans="1:4" s="20" customFormat="1" ht="15.75" thickBot="1" x14ac:dyDescent="0.3">
      <c r="A42" s="35" t="s">
        <v>97</v>
      </c>
      <c r="B42" s="36">
        <v>525.79999999999995</v>
      </c>
      <c r="C42" s="35" t="s">
        <v>5</v>
      </c>
      <c r="D42" s="36">
        <v>4.2</v>
      </c>
    </row>
    <row r="43" spans="1:4" s="20" customFormat="1" ht="15.75" thickBot="1" x14ac:dyDescent="0.3">
      <c r="A43" s="35" t="s">
        <v>98</v>
      </c>
      <c r="B43" s="36">
        <v>2221.98</v>
      </c>
      <c r="C43" s="35" t="s">
        <v>12</v>
      </c>
      <c r="D43" s="36">
        <v>1</v>
      </c>
    </row>
    <row r="44" spans="1:4" s="20" customFormat="1" ht="15.75" thickBot="1" x14ac:dyDescent="0.3">
      <c r="A44" s="35" t="s">
        <v>59</v>
      </c>
      <c r="B44" s="36">
        <v>147.24</v>
      </c>
      <c r="C44" s="35" t="s">
        <v>12</v>
      </c>
      <c r="D44" s="36">
        <v>1</v>
      </c>
    </row>
    <row r="45" spans="1:4" s="20" customFormat="1" ht="15.75" thickBot="1" x14ac:dyDescent="0.3">
      <c r="A45" s="35" t="s">
        <v>99</v>
      </c>
      <c r="B45" s="36">
        <v>765.81</v>
      </c>
      <c r="C45" s="35" t="s">
        <v>100</v>
      </c>
      <c r="D45" s="36">
        <v>3</v>
      </c>
    </row>
    <row r="46" spans="1:4" s="20" customFormat="1" ht="15.75" thickBot="1" x14ac:dyDescent="0.3">
      <c r="A46" s="35" t="s">
        <v>47</v>
      </c>
      <c r="B46" s="36">
        <v>10633.73</v>
      </c>
      <c r="C46" s="35" t="s">
        <v>12</v>
      </c>
      <c r="D46" s="36">
        <v>19</v>
      </c>
    </row>
    <row r="47" spans="1:4" s="20" customFormat="1" ht="15.75" thickBot="1" x14ac:dyDescent="0.3">
      <c r="A47" s="35" t="s">
        <v>101</v>
      </c>
      <c r="B47" s="36">
        <v>3796.5</v>
      </c>
      <c r="C47" s="35" t="s">
        <v>41</v>
      </c>
      <c r="D47" s="36">
        <v>5</v>
      </c>
    </row>
    <row r="48" spans="1:4" s="20" customFormat="1" ht="15.75" thickBot="1" x14ac:dyDescent="0.3">
      <c r="A48" s="35" t="s">
        <v>48</v>
      </c>
      <c r="B48" s="36">
        <v>357.17</v>
      </c>
      <c r="C48" s="35" t="s">
        <v>12</v>
      </c>
      <c r="D48" s="36">
        <v>1</v>
      </c>
    </row>
    <row r="49" spans="1:5" s="20" customFormat="1" ht="15.75" thickBot="1" x14ac:dyDescent="0.3">
      <c r="A49" s="35" t="s">
        <v>49</v>
      </c>
      <c r="B49" s="36">
        <v>1108.9000000000001</v>
      </c>
      <c r="C49" s="35" t="s">
        <v>12</v>
      </c>
      <c r="D49" s="36">
        <v>1</v>
      </c>
    </row>
    <row r="50" spans="1:5" ht="43.5" thickBot="1" x14ac:dyDescent="0.3">
      <c r="A50" s="19" t="s">
        <v>18</v>
      </c>
      <c r="B50" s="29">
        <f>SUM(B51:B74)</f>
        <v>449467.60000000009</v>
      </c>
      <c r="C50" s="34" t="s">
        <v>35</v>
      </c>
      <c r="D50" s="18"/>
      <c r="E50" s="4" t="s">
        <v>3</v>
      </c>
    </row>
    <row r="51" spans="1:5" s="20" customFormat="1" ht="15.75" thickBot="1" x14ac:dyDescent="0.3">
      <c r="A51" s="35" t="s">
        <v>102</v>
      </c>
      <c r="B51" s="36">
        <v>117633</v>
      </c>
      <c r="C51" s="35" t="s">
        <v>42</v>
      </c>
      <c r="D51" s="36">
        <v>1</v>
      </c>
    </row>
    <row r="52" spans="1:5" s="20" customFormat="1" ht="15.75" thickBot="1" x14ac:dyDescent="0.3">
      <c r="A52" s="35" t="s">
        <v>103</v>
      </c>
      <c r="B52" s="36">
        <v>61077.75</v>
      </c>
      <c r="C52" s="35" t="s">
        <v>42</v>
      </c>
      <c r="D52" s="36">
        <v>1</v>
      </c>
    </row>
    <row r="53" spans="1:5" s="20" customFormat="1" ht="15.75" thickBot="1" x14ac:dyDescent="0.3">
      <c r="A53" s="35" t="s">
        <v>104</v>
      </c>
      <c r="B53" s="36">
        <v>79825.83</v>
      </c>
      <c r="C53" s="35" t="s">
        <v>42</v>
      </c>
      <c r="D53" s="36">
        <v>1</v>
      </c>
    </row>
    <row r="54" spans="1:5" s="20" customFormat="1" ht="15.75" thickBot="1" x14ac:dyDescent="0.3">
      <c r="A54" s="35" t="s">
        <v>105</v>
      </c>
      <c r="B54" s="36">
        <v>77043.77</v>
      </c>
      <c r="C54" s="35" t="s">
        <v>42</v>
      </c>
      <c r="D54" s="36">
        <v>1</v>
      </c>
    </row>
    <row r="55" spans="1:5" s="20" customFormat="1" ht="15.75" thickBot="1" x14ac:dyDescent="0.3">
      <c r="A55" s="35" t="s">
        <v>106</v>
      </c>
      <c r="B55" s="36">
        <v>1117</v>
      </c>
      <c r="C55" s="35" t="s">
        <v>12</v>
      </c>
      <c r="D55" s="36">
        <v>1</v>
      </c>
    </row>
    <row r="56" spans="1:5" s="20" customFormat="1" ht="15.75" thickBot="1" x14ac:dyDescent="0.3">
      <c r="A56" s="35" t="s">
        <v>54</v>
      </c>
      <c r="B56" s="36">
        <v>3620.62</v>
      </c>
      <c r="C56" s="35" t="s">
        <v>37</v>
      </c>
      <c r="D56" s="36">
        <v>2</v>
      </c>
    </row>
    <row r="57" spans="1:5" s="20" customFormat="1" ht="15.75" thickBot="1" x14ac:dyDescent="0.3">
      <c r="A57" s="35" t="s">
        <v>55</v>
      </c>
      <c r="B57" s="36">
        <v>3620.62</v>
      </c>
      <c r="C57" s="35" t="s">
        <v>37</v>
      </c>
      <c r="D57" s="36">
        <v>2</v>
      </c>
    </row>
    <row r="58" spans="1:5" s="20" customFormat="1" ht="15.75" thickBot="1" x14ac:dyDescent="0.3">
      <c r="A58" s="35" t="s">
        <v>56</v>
      </c>
      <c r="B58" s="36">
        <v>3620.62</v>
      </c>
      <c r="C58" s="35" t="s">
        <v>37</v>
      </c>
      <c r="D58" s="36">
        <v>2</v>
      </c>
    </row>
    <row r="59" spans="1:5" s="20" customFormat="1" ht="15.75" thickBot="1" x14ac:dyDescent="0.3">
      <c r="A59" s="35" t="s">
        <v>38</v>
      </c>
      <c r="B59" s="36">
        <v>843.48</v>
      </c>
      <c r="C59" s="35" t="s">
        <v>42</v>
      </c>
      <c r="D59" s="36">
        <v>1</v>
      </c>
    </row>
    <row r="60" spans="1:5" s="20" customFormat="1" ht="15.75" thickBot="1" x14ac:dyDescent="0.3">
      <c r="A60" s="35" t="s">
        <v>39</v>
      </c>
      <c r="B60" s="36">
        <v>3352.29</v>
      </c>
      <c r="C60" s="35" t="s">
        <v>12</v>
      </c>
      <c r="D60" s="36">
        <v>3</v>
      </c>
    </row>
    <row r="61" spans="1:5" s="20" customFormat="1" ht="15.75" thickBot="1" x14ac:dyDescent="0.3">
      <c r="A61" s="35" t="s">
        <v>107</v>
      </c>
      <c r="B61" s="36">
        <v>3399.73</v>
      </c>
      <c r="C61" s="35" t="s">
        <v>37</v>
      </c>
      <c r="D61" s="36">
        <v>1</v>
      </c>
    </row>
    <row r="62" spans="1:5" s="20" customFormat="1" ht="15.75" thickBot="1" x14ac:dyDescent="0.3">
      <c r="A62" s="35" t="s">
        <v>108</v>
      </c>
      <c r="B62" s="36">
        <v>2965.08</v>
      </c>
      <c r="C62" s="35" t="s">
        <v>5</v>
      </c>
      <c r="D62" s="36">
        <v>12</v>
      </c>
    </row>
    <row r="63" spans="1:5" s="20" customFormat="1" ht="15.75" thickBot="1" x14ac:dyDescent="0.3">
      <c r="A63" s="35" t="s">
        <v>109</v>
      </c>
      <c r="B63" s="36">
        <v>2910.4</v>
      </c>
      <c r="C63" s="35" t="s">
        <v>5</v>
      </c>
      <c r="D63" s="36">
        <v>10</v>
      </c>
    </row>
    <row r="64" spans="1:5" s="20" customFormat="1" ht="15.75" thickBot="1" x14ac:dyDescent="0.3">
      <c r="A64" s="35" t="s">
        <v>110</v>
      </c>
      <c r="B64" s="36">
        <v>3388.64</v>
      </c>
      <c r="C64" s="35" t="s">
        <v>12</v>
      </c>
      <c r="D64" s="36">
        <v>4</v>
      </c>
    </row>
    <row r="65" spans="1:4" s="20" customFormat="1" ht="15.75" thickBot="1" x14ac:dyDescent="0.3">
      <c r="A65" s="35" t="s">
        <v>111</v>
      </c>
      <c r="B65" s="36">
        <v>50963.15</v>
      </c>
      <c r="C65" s="35" t="s">
        <v>12</v>
      </c>
      <c r="D65" s="36">
        <v>1</v>
      </c>
    </row>
    <row r="66" spans="1:4" s="20" customFormat="1" ht="15.75" thickBot="1" x14ac:dyDescent="0.3">
      <c r="A66" s="35" t="s">
        <v>112</v>
      </c>
      <c r="B66" s="36">
        <v>789.88</v>
      </c>
      <c r="C66" s="35" t="s">
        <v>50</v>
      </c>
      <c r="D66" s="36">
        <v>1</v>
      </c>
    </row>
    <row r="67" spans="1:4" s="20" customFormat="1" ht="15.75" thickBot="1" x14ac:dyDescent="0.3">
      <c r="A67" s="35" t="s">
        <v>40</v>
      </c>
      <c r="B67" s="36">
        <v>694.5</v>
      </c>
      <c r="C67" s="35" t="s">
        <v>19</v>
      </c>
      <c r="D67" s="36">
        <v>1</v>
      </c>
    </row>
    <row r="68" spans="1:4" s="20" customFormat="1" ht="15.75" thickBot="1" x14ac:dyDescent="0.3">
      <c r="A68" s="35" t="s">
        <v>113</v>
      </c>
      <c r="B68" s="36">
        <v>1424.7</v>
      </c>
      <c r="C68" s="35" t="s">
        <v>12</v>
      </c>
      <c r="D68" s="36">
        <v>1</v>
      </c>
    </row>
    <row r="69" spans="1:4" s="20" customFormat="1" ht="15.75" thickBot="1" x14ac:dyDescent="0.3">
      <c r="A69" s="35" t="s">
        <v>51</v>
      </c>
      <c r="B69" s="36">
        <v>7054.38</v>
      </c>
      <c r="C69" s="35" t="s">
        <v>12</v>
      </c>
      <c r="D69" s="36">
        <v>2</v>
      </c>
    </row>
    <row r="70" spans="1:4" s="20" customFormat="1" ht="15.75" thickBot="1" x14ac:dyDescent="0.3">
      <c r="A70" s="35" t="s">
        <v>52</v>
      </c>
      <c r="B70" s="36">
        <v>1570.75</v>
      </c>
      <c r="C70" s="35" t="s">
        <v>12</v>
      </c>
      <c r="D70" s="36">
        <v>1</v>
      </c>
    </row>
    <row r="71" spans="1:4" s="20" customFormat="1" ht="15.75" thickBot="1" x14ac:dyDescent="0.3">
      <c r="A71" s="35" t="s">
        <v>53</v>
      </c>
      <c r="B71" s="36">
        <v>6733.01</v>
      </c>
      <c r="C71" s="35" t="s">
        <v>5</v>
      </c>
      <c r="D71" s="36">
        <v>2.7</v>
      </c>
    </row>
    <row r="72" spans="1:4" s="20" customFormat="1" ht="15.75" thickBot="1" x14ac:dyDescent="0.3">
      <c r="A72" s="35" t="s">
        <v>114</v>
      </c>
      <c r="B72" s="36">
        <v>2319</v>
      </c>
      <c r="C72" s="35" t="s">
        <v>12</v>
      </c>
      <c r="D72" s="36">
        <v>3</v>
      </c>
    </row>
    <row r="73" spans="1:4" s="20" customFormat="1" ht="15.75" thickBot="1" x14ac:dyDescent="0.3">
      <c r="A73" s="35" t="s">
        <v>46</v>
      </c>
      <c r="B73" s="36">
        <v>8019.4</v>
      </c>
      <c r="C73" s="35" t="s">
        <v>5</v>
      </c>
      <c r="D73" s="36">
        <v>4</v>
      </c>
    </row>
    <row r="74" spans="1:4" s="20" customFormat="1" ht="15.75" thickBot="1" x14ac:dyDescent="0.3">
      <c r="A74" s="35" t="s">
        <v>115</v>
      </c>
      <c r="B74" s="36">
        <v>5480</v>
      </c>
      <c r="C74" s="35" t="s">
        <v>5</v>
      </c>
      <c r="D74" s="36">
        <v>5</v>
      </c>
    </row>
    <row r="75" spans="1:4" ht="28.5" x14ac:dyDescent="0.25">
      <c r="A75" s="19" t="s">
        <v>20</v>
      </c>
      <c r="B75" s="29">
        <v>0</v>
      </c>
      <c r="C75" s="34" t="s">
        <v>35</v>
      </c>
      <c r="D75" s="18"/>
    </row>
    <row r="76" spans="1:4" ht="28.5" x14ac:dyDescent="0.25">
      <c r="A76" s="19" t="s">
        <v>21</v>
      </c>
      <c r="B76" s="29">
        <v>0</v>
      </c>
      <c r="C76" s="34" t="s">
        <v>35</v>
      </c>
      <c r="D76" s="18"/>
    </row>
    <row r="77" spans="1:4" x14ac:dyDescent="0.25">
      <c r="A77" s="19" t="s">
        <v>22</v>
      </c>
      <c r="B77" s="29">
        <v>0</v>
      </c>
      <c r="C77" s="34" t="s">
        <v>35</v>
      </c>
      <c r="D77" s="18"/>
    </row>
    <row r="78" spans="1:4" ht="29.25" thickBot="1" x14ac:dyDescent="0.3">
      <c r="A78" s="19" t="s">
        <v>23</v>
      </c>
      <c r="B78" s="29">
        <f>SUM(B79:B80)</f>
        <v>27366.210000000003</v>
      </c>
      <c r="C78" s="34" t="s">
        <v>35</v>
      </c>
      <c r="D78" s="18"/>
    </row>
    <row r="79" spans="1:4" s="20" customFormat="1" ht="15.75" thickBot="1" x14ac:dyDescent="0.3">
      <c r="A79" s="35" t="s">
        <v>60</v>
      </c>
      <c r="B79" s="36">
        <v>23448.15</v>
      </c>
      <c r="C79" s="35" t="s">
        <v>5</v>
      </c>
      <c r="D79" s="36">
        <v>45</v>
      </c>
    </row>
    <row r="80" spans="1:4" s="20" customFormat="1" ht="15.75" thickBot="1" x14ac:dyDescent="0.3">
      <c r="A80" s="35" t="s">
        <v>61</v>
      </c>
      <c r="B80" s="36">
        <v>3918.06</v>
      </c>
      <c r="C80" s="35" t="s">
        <v>4</v>
      </c>
      <c r="D80" s="36">
        <v>14.2</v>
      </c>
    </row>
    <row r="81" spans="1:4" ht="29.25" thickBot="1" x14ac:dyDescent="0.3">
      <c r="A81" s="19" t="s">
        <v>24</v>
      </c>
      <c r="B81" s="29">
        <f>SUM(B82:B83)</f>
        <v>20332.93</v>
      </c>
      <c r="C81" s="34" t="s">
        <v>35</v>
      </c>
      <c r="D81" s="18"/>
    </row>
    <row r="82" spans="1:4" s="20" customFormat="1" ht="15.75" thickBot="1" x14ac:dyDescent="0.3">
      <c r="A82" s="35" t="s">
        <v>73</v>
      </c>
      <c r="B82" s="36">
        <v>9397.57</v>
      </c>
      <c r="C82" s="35" t="s">
        <v>4</v>
      </c>
      <c r="D82" s="36">
        <v>34173</v>
      </c>
    </row>
    <row r="83" spans="1:4" s="20" customFormat="1" ht="15.75" thickBot="1" x14ac:dyDescent="0.3">
      <c r="A83" s="35" t="s">
        <v>74</v>
      </c>
      <c r="B83" s="36">
        <v>10935.36</v>
      </c>
      <c r="C83" s="35" t="s">
        <v>4</v>
      </c>
      <c r="D83" s="36">
        <v>34173</v>
      </c>
    </row>
    <row r="84" spans="1:4" ht="29.25" thickBot="1" x14ac:dyDescent="0.3">
      <c r="A84" s="19" t="s">
        <v>25</v>
      </c>
      <c r="B84" s="29">
        <f>SUM(B85:B86)</f>
        <v>72036.679999999993</v>
      </c>
      <c r="C84" s="34" t="s">
        <v>35</v>
      </c>
      <c r="D84" s="18"/>
    </row>
    <row r="85" spans="1:4" s="20" customFormat="1" ht="15.75" thickBot="1" x14ac:dyDescent="0.3">
      <c r="A85" s="35" t="s">
        <v>75</v>
      </c>
      <c r="B85" s="36">
        <v>34446.379999999997</v>
      </c>
      <c r="C85" s="35" t="s">
        <v>4</v>
      </c>
      <c r="D85" s="36">
        <v>34173</v>
      </c>
    </row>
    <row r="86" spans="1:4" s="20" customFormat="1" ht="15.75" thickBot="1" x14ac:dyDescent="0.3">
      <c r="A86" s="35" t="s">
        <v>76</v>
      </c>
      <c r="B86" s="36">
        <v>37590.300000000003</v>
      </c>
      <c r="C86" s="35" t="s">
        <v>4</v>
      </c>
      <c r="D86" s="36">
        <v>34173</v>
      </c>
    </row>
    <row r="87" spans="1:4" ht="29.25" thickBot="1" x14ac:dyDescent="0.3">
      <c r="A87" s="19" t="s">
        <v>26</v>
      </c>
      <c r="B87" s="29">
        <f>SUM(B88:B88)</f>
        <v>2351.7199999999998</v>
      </c>
      <c r="C87" s="34" t="s">
        <v>35</v>
      </c>
      <c r="D87" s="18"/>
    </row>
    <row r="88" spans="1:4" s="20" customFormat="1" ht="15.75" thickBot="1" x14ac:dyDescent="0.3">
      <c r="A88" s="35" t="s">
        <v>57</v>
      </c>
      <c r="B88" s="36">
        <v>2351.7199999999998</v>
      </c>
      <c r="C88" s="35" t="s">
        <v>4</v>
      </c>
      <c r="D88" s="36">
        <v>1416.7</v>
      </c>
    </row>
    <row r="89" spans="1:4" ht="57.75" thickBot="1" x14ac:dyDescent="0.3">
      <c r="A89" s="19" t="s">
        <v>27</v>
      </c>
      <c r="B89" s="29">
        <f>SUM(B90:B99)</f>
        <v>230081.59999999998</v>
      </c>
      <c r="C89" s="34" t="s">
        <v>35</v>
      </c>
      <c r="D89" s="18"/>
    </row>
    <row r="90" spans="1:4" s="20" customFormat="1" ht="15.75" thickBot="1" x14ac:dyDescent="0.3">
      <c r="A90" s="35" t="s">
        <v>43</v>
      </c>
      <c r="B90" s="36">
        <v>11660.49</v>
      </c>
      <c r="C90" s="35" t="s">
        <v>44</v>
      </c>
      <c r="D90" s="36">
        <v>1</v>
      </c>
    </row>
    <row r="91" spans="1:4" s="20" customFormat="1" ht="15.75" thickBot="1" x14ac:dyDescent="0.3">
      <c r="A91" s="35" t="s">
        <v>116</v>
      </c>
      <c r="B91" s="36">
        <v>911.25</v>
      </c>
      <c r="C91" s="35" t="s">
        <v>12</v>
      </c>
      <c r="D91" s="36">
        <v>1</v>
      </c>
    </row>
    <row r="92" spans="1:4" s="20" customFormat="1" ht="15.75" thickBot="1" x14ac:dyDescent="0.3">
      <c r="A92" s="35" t="s">
        <v>117</v>
      </c>
      <c r="B92" s="36">
        <v>980.78</v>
      </c>
      <c r="C92" s="35" t="s">
        <v>4</v>
      </c>
      <c r="D92" s="36">
        <v>0.9</v>
      </c>
    </row>
    <row r="93" spans="1:4" s="20" customFormat="1" ht="15.75" thickBot="1" x14ac:dyDescent="0.3">
      <c r="A93" s="35" t="s">
        <v>118</v>
      </c>
      <c r="B93" s="36">
        <v>1722.9</v>
      </c>
      <c r="C93" s="35" t="s">
        <v>12</v>
      </c>
      <c r="D93" s="36">
        <v>1</v>
      </c>
    </row>
    <row r="94" spans="1:4" s="20" customFormat="1" ht="15.75" thickBot="1" x14ac:dyDescent="0.3">
      <c r="A94" s="35" t="s">
        <v>78</v>
      </c>
      <c r="B94" s="36">
        <v>580.94000000000005</v>
      </c>
      <c r="C94" s="35" t="s">
        <v>4</v>
      </c>
      <c r="D94" s="36">
        <v>34173</v>
      </c>
    </row>
    <row r="95" spans="1:4" s="20" customFormat="1" ht="15.75" thickBot="1" x14ac:dyDescent="0.3">
      <c r="A95" s="35" t="s">
        <v>119</v>
      </c>
      <c r="B95" s="36">
        <v>580.94000000000005</v>
      </c>
      <c r="C95" s="35" t="s">
        <v>4</v>
      </c>
      <c r="D95" s="36">
        <v>34173</v>
      </c>
    </row>
    <row r="96" spans="1:4" s="20" customFormat="1" ht="15.75" thickBot="1" x14ac:dyDescent="0.3">
      <c r="A96" s="35" t="s">
        <v>120</v>
      </c>
      <c r="B96" s="36">
        <v>9648</v>
      </c>
      <c r="C96" s="35" t="s">
        <v>4</v>
      </c>
      <c r="D96" s="36">
        <v>1800</v>
      </c>
    </row>
    <row r="97" spans="1:7" s="20" customFormat="1" ht="15.75" thickBot="1" x14ac:dyDescent="0.3">
      <c r="A97" s="35" t="s">
        <v>77</v>
      </c>
      <c r="B97" s="36">
        <v>103069.4</v>
      </c>
      <c r="C97" s="35" t="s">
        <v>4</v>
      </c>
      <c r="D97" s="36">
        <v>34174.199999999997</v>
      </c>
    </row>
    <row r="98" spans="1:7" s="20" customFormat="1" ht="15.75" thickBot="1" x14ac:dyDescent="0.3">
      <c r="A98" s="35" t="s">
        <v>121</v>
      </c>
      <c r="B98" s="36">
        <v>98969.41</v>
      </c>
      <c r="C98" s="35" t="s">
        <v>4</v>
      </c>
      <c r="D98" s="36">
        <v>29543.1</v>
      </c>
    </row>
    <row r="99" spans="1:7" s="20" customFormat="1" ht="15.75" thickBot="1" x14ac:dyDescent="0.3">
      <c r="A99" s="35" t="s">
        <v>58</v>
      </c>
      <c r="B99" s="36">
        <v>1957.49</v>
      </c>
      <c r="C99" s="35" t="s">
        <v>30</v>
      </c>
      <c r="D99" s="36">
        <v>0.3</v>
      </c>
    </row>
    <row r="100" spans="1:7" x14ac:dyDescent="0.25">
      <c r="A100" s="19" t="s">
        <v>28</v>
      </c>
      <c r="B100" s="29">
        <f>B101+B102</f>
        <v>58996.78</v>
      </c>
      <c r="C100" s="34" t="s">
        <v>35</v>
      </c>
      <c r="D100" s="18"/>
    </row>
    <row r="101" spans="1:7" ht="30" x14ac:dyDescent="0.25">
      <c r="A101" s="23" t="s">
        <v>7</v>
      </c>
      <c r="B101" s="30">
        <f>D101*5*12</f>
        <v>7080</v>
      </c>
      <c r="C101" s="24" t="s">
        <v>6</v>
      </c>
      <c r="D101" s="21">
        <v>118</v>
      </c>
    </row>
    <row r="102" spans="1:7" x14ac:dyDescent="0.25">
      <c r="A102" s="26" t="s">
        <v>32</v>
      </c>
      <c r="B102" s="30">
        <v>51916.78</v>
      </c>
      <c r="C102" s="17" t="s">
        <v>35</v>
      </c>
      <c r="D102" s="21"/>
    </row>
    <row r="103" spans="1:7" x14ac:dyDescent="0.25">
      <c r="A103" s="16" t="s">
        <v>79</v>
      </c>
      <c r="B103" s="29">
        <f>B14+B17+B20+B21+B29+B50+B75+B76+B77+B78+B81+B84+B87+B89</f>
        <v>1991526.4499999997</v>
      </c>
      <c r="C103" s="34" t="s">
        <v>35</v>
      </c>
      <c r="D103" s="18"/>
      <c r="F103" s="38"/>
    </row>
    <row r="104" spans="1:7" x14ac:dyDescent="0.25">
      <c r="A104" s="16" t="s">
        <v>80</v>
      </c>
      <c r="B104" s="32">
        <f>B103*1.2+B100</f>
        <v>2448828.5199999996</v>
      </c>
      <c r="C104" s="34" t="s">
        <v>35</v>
      </c>
      <c r="D104" s="18"/>
    </row>
    <row r="105" spans="1:7" x14ac:dyDescent="0.25">
      <c r="A105" s="16" t="s">
        <v>81</v>
      </c>
      <c r="B105" s="29">
        <f>B4+B6+B9-B104</f>
        <v>-1418706.379999999</v>
      </c>
      <c r="C105" s="34" t="s">
        <v>35</v>
      </c>
      <c r="D105" s="18"/>
      <c r="G105" s="39"/>
    </row>
  </sheetData>
  <sheetProtection formatCells="0" formatColumns="0" sort="0" autoFilter="0" pivotTables="0"/>
  <mergeCells count="4">
    <mergeCell ref="A1:D1"/>
    <mergeCell ref="A13:D13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Гагарина, д. 7 </vt:lpstr>
      <vt:lpstr>'Гагарина, д. 7 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2022-02-03T04:49:56Z</cp:lastPrinted>
  <dcterms:created xsi:type="dcterms:W3CDTF">2016-03-18T02:51:51Z</dcterms:created>
  <dcterms:modified xsi:type="dcterms:W3CDTF">2023-03-09T05:22:34Z</dcterms:modified>
</cp:coreProperties>
</file>